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F41" i="6" s="1"/>
  <c r="G26" i="6"/>
  <c r="F26" i="6"/>
  <c r="E26" i="6"/>
  <c r="G21" i="6"/>
  <c r="F21" i="6"/>
  <c r="E21" i="6"/>
  <c r="G10" i="6"/>
  <c r="F10" i="6"/>
  <c r="E10" i="6"/>
  <c r="F44" i="6" l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<sst xmlns="http://schemas.openxmlformats.org/spreadsheetml/2006/main" count="275" uniqueCount="79">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</sst>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 xml:space="preserve"> SUM(E11:E15)</f>
        <v>1260551.31</v>
      </c>
      <c r="F10" s="13">
        <f t="shared" ref="F10:G10" si="0" xml:space="preserve"> SUM(F11:F15)</f>
        <v>1061265.05</v>
      </c>
      <c r="G10" s="13">
        <f t="shared" si="0"/>
        <v>300577.07</v>
      </c>
    </row>
    <row r="11" spans="1:8" ht="16.5" customHeight="1" x14ac:dyDescent="0.25">
      <c r="A11" s="72" t="s">
        <v>28</v>
      </c>
      <c r="B11" s="73"/>
      <c r="C11" s="73"/>
      <c r="D11" s="74"/>
      <c r="E11" s="5">
        <v>863997.21</v>
      </c>
      <c r="F11" s="5">
        <v>722267.81</v>
      </c>
      <c r="G11" s="11">
        <v>215757.64</v>
      </c>
    </row>
    <row r="12" spans="1:8" ht="16.5" customHeight="1" x14ac:dyDescent="0.25">
      <c r="A12" s="72" t="s">
        <v>27</v>
      </c>
      <c r="B12" s="73"/>
      <c r="C12" s="73"/>
      <c r="D12" s="74"/>
      <c r="E12" s="5"/>
      <c r="F12" s="5"/>
      <c r="G12" s="11"/>
    </row>
    <row r="13" spans="1:8" ht="16.5" customHeight="1" x14ac:dyDescent="0.25">
      <c r="A13" s="72" t="s">
        <v>26</v>
      </c>
      <c r="B13" s="73"/>
      <c r="C13" s="73"/>
      <c r="D13" s="74"/>
      <c r="E13" s="5">
        <v>139172.10999999999</v>
      </c>
      <c r="F13" s="5">
        <v>117732.34</v>
      </c>
      <c r="G13" s="11">
        <v>27128.18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257381.99</v>
      </c>
      <c r="F14" s="5">
        <v>221205.51</v>
      </c>
      <c r="G14" s="11">
        <v>55872.2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59.39</v>
      </c>
      <c r="G15" s="11">
        <v>1819.05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729062.03999999992</v>
      </c>
      <c r="F16" s="12">
        <f t="shared" ref="F16:G16" si="1">SUM(F17:F23)</f>
        <v>700294.44</v>
      </c>
      <c r="G16" s="12">
        <f t="shared" si="1"/>
        <v>181462.08000000002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714049.32</v>
      </c>
      <c r="F17" s="5">
        <v>685024.09</v>
      </c>
      <c r="G17" s="11">
        <v>177585.7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1520.46</v>
      </c>
      <c r="F21" s="5">
        <v>1548.48</v>
      </c>
      <c r="G21" s="11">
        <v>391.57</v>
      </c>
    </row>
    <row r="22" spans="1:10" ht="17.45" customHeight="1" x14ac:dyDescent="0.25">
      <c r="A22" s="72" t="s">
        <v>17</v>
      </c>
      <c r="B22" s="73"/>
      <c r="C22" s="73"/>
      <c r="D22" s="74"/>
      <c r="E22" s="5"/>
      <c r="F22" s="5"/>
      <c r="G22" s="11"/>
    </row>
    <row r="23" spans="1:10" ht="17.45" customHeight="1" x14ac:dyDescent="0.25">
      <c r="A23" s="72" t="s">
        <v>16</v>
      </c>
      <c r="B23" s="73"/>
      <c r="C23" s="73"/>
      <c r="D23" s="74"/>
      <c r="E23" s="5">
        <v>13492.26</v>
      </c>
      <c r="F23" s="5">
        <v>13721.87</v>
      </c>
      <c r="G23" s="11">
        <v>3484.81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5654.88</v>
      </c>
      <c r="F24" s="12">
        <f t="shared" ref="F24:G24" si="2">F25</f>
        <v>5073.5</v>
      </c>
      <c r="G24" s="12">
        <f t="shared" si="2"/>
        <v>2048.15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5654.88</v>
      </c>
      <c r="F25" s="5">
        <v>5073.5</v>
      </c>
      <c r="G25" s="11">
        <v>2048.15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212346.93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235440.05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135313.16+74379.8</f>
        <v>209692.96000000002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27.75" customHeight="1" x14ac:dyDescent="0.25">
      <c r="A33" s="83" t="s">
        <v>9</v>
      </c>
      <c r="B33" s="84"/>
      <c r="C33" s="84"/>
      <c r="D33" s="84"/>
      <c r="E33" s="85"/>
      <c r="F33" s="3">
        <f>143344.61+83017.98</f>
        <v>226362.58999999997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671495.6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117361.54000000001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50519.12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66842.42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788857.14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714049.32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685024.09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137539.10999999999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70.5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 xml:space="preserve"> SUM(E11:E16)</f>
        <v>1065606.27</v>
      </c>
      <c r="F10" s="13">
        <f t="shared" ref="F10:G10" si="0" xml:space="preserve"> SUM(F11:F16)</f>
        <v>1085203.47</v>
      </c>
      <c r="G10" s="13">
        <f t="shared" si="0"/>
        <v>295506.51</v>
      </c>
    </row>
    <row r="11" spans="1:8" ht="16.5" customHeight="1" x14ac:dyDescent="0.25">
      <c r="A11" s="72" t="s">
        <v>28</v>
      </c>
      <c r="B11" s="73"/>
      <c r="C11" s="73"/>
      <c r="D11" s="74"/>
      <c r="E11" s="5">
        <v>512827.65</v>
      </c>
      <c r="F11" s="5">
        <v>606152.12</v>
      </c>
      <c r="G11" s="11">
        <v>136959.18</v>
      </c>
    </row>
    <row r="12" spans="1:8" ht="16.5" customHeight="1" x14ac:dyDescent="0.25">
      <c r="A12" s="72" t="s">
        <v>27</v>
      </c>
      <c r="B12" s="73"/>
      <c r="C12" s="73"/>
      <c r="D12" s="74"/>
      <c r="E12" s="5">
        <v>0</v>
      </c>
      <c r="F12" s="5">
        <v>0</v>
      </c>
      <c r="G12" s="11">
        <v>0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147072.82999999999</v>
      </c>
      <c r="F13" s="5">
        <v>125307.61</v>
      </c>
      <c r="G13" s="11">
        <v>48893.4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271637.59000000003</v>
      </c>
      <c r="F14" s="5">
        <v>233140.97</v>
      </c>
      <c r="G14" s="11">
        <v>94368.82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24.98</v>
      </c>
      <c r="G15" s="11">
        <v>1794.7</v>
      </c>
    </row>
    <row r="16" spans="1:8" ht="16.5" customHeight="1" x14ac:dyDescent="0.25">
      <c r="A16" s="72" t="s">
        <v>46</v>
      </c>
      <c r="B16" s="73"/>
      <c r="C16" s="73"/>
      <c r="D16" s="74"/>
      <c r="E16" s="5">
        <v>134068.20000000001</v>
      </c>
      <c r="F16" s="5">
        <v>120577.79</v>
      </c>
      <c r="G16" s="11">
        <v>13490.41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662111.38</v>
      </c>
      <c r="F17" s="12">
        <f t="shared" ref="F17:G17" si="1">SUM(F18:F24)</f>
        <v>618421.86999999988</v>
      </c>
      <c r="G17" s="12">
        <f t="shared" si="1"/>
        <v>225151.59000000003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646337.62</v>
      </c>
      <c r="F18" s="5">
        <v>603894.34</v>
      </c>
      <c r="G18" s="11">
        <v>220028.98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1520.64</v>
      </c>
      <c r="F22" s="5">
        <v>1409.58</v>
      </c>
      <c r="G22" s="11">
        <v>502.63</v>
      </c>
    </row>
    <row r="23" spans="1:10" ht="17.45" customHeight="1" x14ac:dyDescent="0.25">
      <c r="A23" s="72" t="s">
        <v>17</v>
      </c>
      <c r="B23" s="73"/>
      <c r="C23" s="73"/>
      <c r="D23" s="74"/>
      <c r="E23" s="5"/>
      <c r="F23" s="5"/>
      <c r="G23" s="11"/>
    </row>
    <row r="24" spans="1:10" ht="17.45" customHeight="1" x14ac:dyDescent="0.25">
      <c r="A24" s="72" t="s">
        <v>16</v>
      </c>
      <c r="B24" s="73"/>
      <c r="C24" s="73"/>
      <c r="D24" s="74"/>
      <c r="E24" s="5">
        <v>14253.12</v>
      </c>
      <c r="F24" s="5">
        <v>13117.95</v>
      </c>
      <c r="G24" s="11">
        <v>4619.9799999999996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3298.68</v>
      </c>
      <c r="F25" s="12">
        <f t="shared" ref="F25:G25" si="2">F26</f>
        <v>3466.65</v>
      </c>
      <c r="G25" s="12">
        <f t="shared" si="2"/>
        <v>1880.18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3298.68</v>
      </c>
      <c r="F26" s="5">
        <v>3466.65</v>
      </c>
      <c r="G26" s="11">
        <v>1880.18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137539.10999999999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22613.19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89643.61+33628.96+65010.28</f>
        <v>188282.85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27.75" customHeight="1" x14ac:dyDescent="0.25">
      <c r="A34" s="83" t="s">
        <v>9</v>
      </c>
      <c r="B34" s="84"/>
      <c r="C34" s="84"/>
      <c r="D34" s="84"/>
      <c r="E34" s="85"/>
      <c r="F34" s="3">
        <f>118815.56+17822.75</f>
        <v>136638.31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347534.35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162132.82999999999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47383.79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114749.04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509667.17999999993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646337.62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603894.34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274209.55000000005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1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33.7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 xml:space="preserve"> SUM(E11:E16)</f>
        <v>364590.55</v>
      </c>
      <c r="F10" s="13">
        <f t="shared" ref="F10:G10" si="0" xml:space="preserve"> SUM(F11:F16)</f>
        <v>433439.88</v>
      </c>
      <c r="G10" s="13">
        <f t="shared" si="0"/>
        <v>227378.72999999998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33396.1</v>
      </c>
      <c r="G11" s="11">
        <v>93733.55</v>
      </c>
    </row>
    <row r="12" spans="1:8" ht="15.75" x14ac:dyDescent="0.25">
      <c r="A12" s="72" t="s">
        <v>27</v>
      </c>
      <c r="B12" s="73"/>
      <c r="C12" s="73"/>
      <c r="D12" s="74"/>
      <c r="E12" s="5">
        <v>0</v>
      </c>
      <c r="F12" s="5">
        <v>0</v>
      </c>
      <c r="G12" s="11">
        <v>0</v>
      </c>
    </row>
    <row r="13" spans="1:8" ht="15.75" x14ac:dyDescent="0.25">
      <c r="A13" s="72" t="s">
        <v>26</v>
      </c>
      <c r="B13" s="73"/>
      <c r="C13" s="73"/>
      <c r="D13" s="74"/>
      <c r="E13" s="5">
        <v>128064</v>
      </c>
      <c r="F13" s="5">
        <v>138900.41</v>
      </c>
      <c r="G13" s="11">
        <v>48748.800000000003</v>
      </c>
    </row>
    <row r="14" spans="1:8" ht="15.75" x14ac:dyDescent="0.25">
      <c r="A14" s="72" t="s">
        <v>25</v>
      </c>
      <c r="B14" s="73"/>
      <c r="C14" s="73"/>
      <c r="D14" s="74"/>
      <c r="E14" s="5">
        <v>236526.55</v>
      </c>
      <c r="F14" s="5">
        <v>255735.88</v>
      </c>
      <c r="G14" s="11">
        <v>75019.39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22.42</v>
      </c>
      <c r="G15" s="11">
        <v>1771.65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5385.07</v>
      </c>
      <c r="G16" s="11">
        <v>8105.34</v>
      </c>
    </row>
    <row r="17" spans="1:7" ht="15.75" x14ac:dyDescent="0.25">
      <c r="A17" s="86" t="s">
        <v>23</v>
      </c>
      <c r="B17" s="87"/>
      <c r="C17" s="87"/>
      <c r="D17" s="88"/>
      <c r="E17" s="12">
        <f>SUM(E18:E24)</f>
        <v>667721.81999999995</v>
      </c>
      <c r="F17" s="12">
        <f t="shared" ref="F17:G17" si="1">SUM(F18:F24)</f>
        <v>665288.93000000005</v>
      </c>
      <c r="G17" s="12">
        <f t="shared" si="1"/>
        <v>227584.47999999998</v>
      </c>
    </row>
    <row r="18" spans="1:7" ht="41.25" customHeight="1" x14ac:dyDescent="0.25">
      <c r="A18" s="89" t="s">
        <v>22</v>
      </c>
      <c r="B18" s="90"/>
      <c r="C18" s="90"/>
      <c r="D18" s="91"/>
      <c r="E18" s="5">
        <v>651568.07999999996</v>
      </c>
      <c r="F18" s="5">
        <v>649350.54</v>
      </c>
      <c r="G18" s="11">
        <v>222246.52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2" t="s">
        <v>18</v>
      </c>
      <c r="B22" s="73"/>
      <c r="C22" s="73"/>
      <c r="D22" s="74"/>
      <c r="E22" s="5">
        <v>1520.64</v>
      </c>
      <c r="F22" s="5">
        <v>1502.89</v>
      </c>
      <c r="G22" s="11">
        <v>520.38</v>
      </c>
    </row>
    <row r="23" spans="1:7" ht="15.75" x14ac:dyDescent="0.25">
      <c r="A23" s="72" t="s">
        <v>17</v>
      </c>
      <c r="B23" s="73"/>
      <c r="C23" s="73"/>
      <c r="D23" s="74"/>
      <c r="E23" s="5"/>
      <c r="F23" s="5"/>
      <c r="G23" s="11"/>
    </row>
    <row r="24" spans="1:7" ht="15.75" x14ac:dyDescent="0.25">
      <c r="A24" s="72" t="s">
        <v>16</v>
      </c>
      <c r="B24" s="73"/>
      <c r="C24" s="73"/>
      <c r="D24" s="74"/>
      <c r="E24" s="5">
        <v>14633.1</v>
      </c>
      <c r="F24" s="5">
        <v>14435.5</v>
      </c>
      <c r="G24" s="11">
        <v>4817.58</v>
      </c>
    </row>
    <row r="25" spans="1:7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220.35</v>
      </c>
      <c r="G25" s="12">
        <f t="shared" si="2"/>
        <v>1659.83</v>
      </c>
    </row>
    <row r="26" spans="1:7" ht="15.75" x14ac:dyDescent="0.25">
      <c r="A26" s="76" t="s">
        <v>14</v>
      </c>
      <c r="B26" s="76"/>
      <c r="C26" s="76"/>
      <c r="D26" s="76"/>
      <c r="E26" s="5">
        <v>0</v>
      </c>
      <c r="F26" s="5">
        <v>220.35</v>
      </c>
      <c r="G26" s="11">
        <v>1659.83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274209.55000000005</v>
      </c>
      <c r="G29" s="29"/>
    </row>
    <row r="30" spans="1:7" s="37" customFormat="1" ht="16.149999999999999" customHeight="1" x14ac:dyDescent="0.2">
      <c r="A30" s="77" t="s">
        <v>49</v>
      </c>
      <c r="B30" s="78"/>
      <c r="C30" s="78"/>
      <c r="D30" s="78"/>
      <c r="E30" s="79"/>
      <c r="F30" s="108">
        <v>2405.84</v>
      </c>
      <c r="G30" s="36"/>
    </row>
    <row r="31" spans="1:7" s="37" customFormat="1" ht="52.5" customHeight="1" x14ac:dyDescent="0.2">
      <c r="A31" s="80"/>
      <c r="B31" s="81"/>
      <c r="C31" s="81"/>
      <c r="D31" s="81"/>
      <c r="E31" s="82"/>
      <c r="F31" s="109"/>
      <c r="G31" s="36"/>
    </row>
    <row r="32" spans="1:7" s="37" customFormat="1" ht="16.5" customHeight="1" x14ac:dyDescent="0.2">
      <c r="A32" s="77" t="s">
        <v>50</v>
      </c>
      <c r="B32" s="78"/>
      <c r="C32" s="78"/>
      <c r="D32" s="78"/>
      <c r="E32" s="79"/>
      <c r="F32" s="108">
        <f>104470.13+33298.39+35760.94</f>
        <v>173529.46000000002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9"/>
      <c r="G33" s="36"/>
    </row>
    <row r="34" spans="1:8" s="37" customFormat="1" ht="69.75" customHeight="1" x14ac:dyDescent="0.25">
      <c r="A34" s="102" t="s">
        <v>53</v>
      </c>
      <c r="B34" s="103"/>
      <c r="C34" s="103"/>
      <c r="D34" s="103"/>
      <c r="E34" s="104"/>
      <c r="F34" s="42">
        <v>166530.54</v>
      </c>
      <c r="G34" s="36"/>
    </row>
    <row r="35" spans="1:8" s="37" customFormat="1" ht="16.5" customHeight="1" x14ac:dyDescent="0.25">
      <c r="A35" s="105" t="s">
        <v>51</v>
      </c>
      <c r="B35" s="106"/>
      <c r="C35" s="106"/>
      <c r="D35" s="106"/>
      <c r="E35" s="107"/>
      <c r="F35" s="42">
        <f>F30+F32+F34</f>
        <v>342465.84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117251.28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31216.080000000002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86035.199999999997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459717.12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651568.07999999996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649350.54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466060.51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9.2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 xml:space="preserve"> SUM(E11:E16)</f>
        <v>-6868.47</v>
      </c>
      <c r="F10" s="13">
        <f t="shared" ref="F10:G10" si="0" xml:space="preserve"> SUM(F11:F16)</f>
        <v>46648.71</v>
      </c>
      <c r="G10" s="13">
        <f t="shared" si="0"/>
        <v>164953.65</v>
      </c>
    </row>
    <row r="11" spans="1:8" ht="15.75" x14ac:dyDescent="0.25">
      <c r="A11" s="72" t="s">
        <v>28</v>
      </c>
      <c r="B11" s="73"/>
      <c r="C11" s="73"/>
      <c r="D11" s="74"/>
      <c r="E11" s="5">
        <v>-197.32</v>
      </c>
      <c r="F11" s="5">
        <v>21955.88</v>
      </c>
      <c r="G11" s="11">
        <v>71580.350000000006</v>
      </c>
    </row>
    <row r="12" spans="1:8" ht="15.75" x14ac:dyDescent="0.25">
      <c r="A12" s="72" t="s">
        <v>27</v>
      </c>
      <c r="B12" s="73"/>
      <c r="C12" s="73"/>
      <c r="D12" s="74"/>
      <c r="E12" s="5"/>
      <c r="F12" s="5"/>
      <c r="G12" s="11"/>
    </row>
    <row r="13" spans="1:8" ht="15.75" x14ac:dyDescent="0.25">
      <c r="A13" s="72" t="s">
        <v>26</v>
      </c>
      <c r="B13" s="73"/>
      <c r="C13" s="73"/>
      <c r="D13" s="74"/>
      <c r="E13" s="5">
        <v>-2620.5100000000002</v>
      </c>
      <c r="F13" s="5">
        <v>6665.13</v>
      </c>
      <c r="G13" s="11">
        <v>30555.26</v>
      </c>
    </row>
    <row r="14" spans="1:8" ht="15.75" x14ac:dyDescent="0.25">
      <c r="A14" s="72" t="s">
        <v>25</v>
      </c>
      <c r="B14" s="73"/>
      <c r="C14" s="73"/>
      <c r="D14" s="74"/>
      <c r="E14" s="5">
        <v>-4050.64</v>
      </c>
      <c r="F14" s="5">
        <v>16029.14</v>
      </c>
      <c r="G14" s="11">
        <v>54939.61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20.239999999999998</v>
      </c>
      <c r="G15" s="11">
        <v>1751.41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1978.32</v>
      </c>
      <c r="G16" s="11">
        <v>6127.02</v>
      </c>
    </row>
    <row r="17" spans="1:9" ht="15.75" x14ac:dyDescent="0.25">
      <c r="A17" s="86" t="s">
        <v>23</v>
      </c>
      <c r="B17" s="87"/>
      <c r="C17" s="87"/>
      <c r="D17" s="88"/>
      <c r="E17" s="12">
        <f>SUM(E18:E24)</f>
        <v>665017.39</v>
      </c>
      <c r="F17" s="12">
        <f t="shared" ref="F17:G17" si="1">SUM(F18:F24)</f>
        <v>685908.01</v>
      </c>
      <c r="G17" s="12">
        <f t="shared" si="1"/>
        <v>208353.69000000003</v>
      </c>
    </row>
    <row r="18" spans="1:9" ht="37.5" customHeight="1" x14ac:dyDescent="0.25">
      <c r="A18" s="89" t="s">
        <v>22</v>
      </c>
      <c r="B18" s="90"/>
      <c r="C18" s="90"/>
      <c r="D18" s="91"/>
      <c r="E18" s="5">
        <v>648160.63</v>
      </c>
      <c r="F18" s="5">
        <f>668365.75+334.13</f>
        <v>668699.88</v>
      </c>
      <c r="G18" s="11">
        <f>202041.4+1325.7</f>
        <v>203367.1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2" t="s">
        <v>18</v>
      </c>
      <c r="B22" s="73"/>
      <c r="C22" s="73"/>
      <c r="D22" s="74"/>
      <c r="E22" s="5">
        <v>1617</v>
      </c>
      <c r="F22" s="5">
        <v>1596.99</v>
      </c>
      <c r="G22" s="11">
        <v>540.39</v>
      </c>
    </row>
    <row r="23" spans="1:9" ht="15.75" x14ac:dyDescent="0.25">
      <c r="A23" s="72" t="s">
        <v>17</v>
      </c>
      <c r="B23" s="73"/>
      <c r="C23" s="73"/>
      <c r="D23" s="74"/>
      <c r="E23" s="5"/>
      <c r="F23" s="5"/>
      <c r="G23" s="11"/>
    </row>
    <row r="24" spans="1:9" ht="15.75" x14ac:dyDescent="0.25">
      <c r="A24" s="72" t="s">
        <v>16</v>
      </c>
      <c r="B24" s="73"/>
      <c r="C24" s="73"/>
      <c r="D24" s="74"/>
      <c r="E24" s="5">
        <v>15239.76</v>
      </c>
      <c r="F24" s="5">
        <v>15611.14</v>
      </c>
      <c r="G24" s="11">
        <v>4446.2</v>
      </c>
    </row>
    <row r="25" spans="1:9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4" t="s">
        <v>55</v>
      </c>
      <c r="B29" s="64"/>
      <c r="C29" s="64"/>
      <c r="D29" s="64"/>
      <c r="E29" s="64"/>
      <c r="F29" s="41">
        <f>'2020'!F42</f>
        <v>466060.51</v>
      </c>
      <c r="G29" s="29"/>
      <c r="H29" s="37"/>
      <c r="I29" s="37"/>
    </row>
    <row r="30" spans="1:9" x14ac:dyDescent="0.2">
      <c r="A30" s="77" t="s">
        <v>49</v>
      </c>
      <c r="B30" s="78"/>
      <c r="C30" s="78"/>
      <c r="D30" s="78"/>
      <c r="E30" s="79"/>
      <c r="F30" s="108">
        <v>438247.98</v>
      </c>
      <c r="G30" s="36"/>
      <c r="H30" s="37"/>
      <c r="I30" s="37"/>
    </row>
    <row r="31" spans="1:9" ht="61.5" customHeight="1" x14ac:dyDescent="0.2">
      <c r="A31" s="80"/>
      <c r="B31" s="81"/>
      <c r="C31" s="81"/>
      <c r="D31" s="81"/>
      <c r="E31" s="82"/>
      <c r="F31" s="109"/>
      <c r="G31" s="36"/>
      <c r="H31" s="37"/>
      <c r="I31" s="37"/>
    </row>
    <row r="32" spans="1:9" x14ac:dyDescent="0.2">
      <c r="A32" s="77" t="s">
        <v>50</v>
      </c>
      <c r="B32" s="78"/>
      <c r="C32" s="78"/>
      <c r="D32" s="78"/>
      <c r="E32" s="79"/>
      <c r="F32" s="108">
        <f>101232.47+34203.6+74452.64</f>
        <v>209888.71000000002</v>
      </c>
      <c r="G32" s="36"/>
      <c r="H32" s="37"/>
      <c r="I32" s="37"/>
    </row>
    <row r="33" spans="1:9" ht="84.75" customHeight="1" x14ac:dyDescent="0.2">
      <c r="A33" s="80"/>
      <c r="B33" s="81"/>
      <c r="C33" s="81"/>
      <c r="D33" s="81"/>
      <c r="E33" s="82"/>
      <c r="F33" s="109"/>
      <c r="G33" s="36"/>
      <c r="H33" s="37"/>
      <c r="I33" s="37"/>
    </row>
    <row r="34" spans="1:9" ht="72" customHeight="1" x14ac:dyDescent="0.25">
      <c r="A34" s="102" t="s">
        <v>53</v>
      </c>
      <c r="B34" s="103"/>
      <c r="C34" s="103"/>
      <c r="D34" s="103"/>
      <c r="E34" s="104"/>
      <c r="F34" s="42">
        <v>171126.81</v>
      </c>
      <c r="G34" s="36"/>
      <c r="H34" s="37"/>
      <c r="I34" s="37"/>
    </row>
    <row r="35" spans="1:9" ht="15.75" x14ac:dyDescent="0.25">
      <c r="A35" s="105" t="s">
        <v>51</v>
      </c>
      <c r="B35" s="106"/>
      <c r="C35" s="106"/>
      <c r="D35" s="106"/>
      <c r="E35" s="107"/>
      <c r="F35" s="42">
        <f>F30+F32+F34</f>
        <v>819263.5</v>
      </c>
      <c r="G35" s="36"/>
      <c r="H35" s="37"/>
      <c r="I35" s="37"/>
    </row>
    <row r="36" spans="1:9" ht="15.75" x14ac:dyDescent="0.25">
      <c r="A36" s="65" t="s">
        <v>7</v>
      </c>
      <c r="B36" s="66"/>
      <c r="C36" s="66"/>
      <c r="D36" s="66"/>
      <c r="E36" s="67"/>
      <c r="F36" s="3">
        <f>SUM(F37:F38)</f>
        <v>98150.489999999991</v>
      </c>
    </row>
    <row r="37" spans="1:9" ht="15.75" x14ac:dyDescent="0.25">
      <c r="A37" s="68" t="s">
        <v>6</v>
      </c>
      <c r="B37" s="69"/>
      <c r="C37" s="69"/>
      <c r="D37" s="69"/>
      <c r="E37" s="69"/>
      <c r="F37" s="30">
        <v>17472.32</v>
      </c>
    </row>
    <row r="38" spans="1:9" ht="15.75" x14ac:dyDescent="0.25">
      <c r="A38" s="68" t="s">
        <v>5</v>
      </c>
      <c r="B38" s="69"/>
      <c r="C38" s="69"/>
      <c r="D38" s="69"/>
      <c r="E38" s="69"/>
      <c r="F38" s="30">
        <v>80678.17</v>
      </c>
    </row>
    <row r="39" spans="1:9" ht="15.75" x14ac:dyDescent="0.25">
      <c r="A39" s="63" t="s">
        <v>4</v>
      </c>
      <c r="B39" s="63"/>
      <c r="C39" s="63"/>
      <c r="D39" s="63"/>
      <c r="E39" s="63"/>
      <c r="F39" s="3">
        <f>F35+F36</f>
        <v>917413.99</v>
      </c>
    </row>
    <row r="40" spans="1:9" ht="15.75" x14ac:dyDescent="0.25">
      <c r="A40" s="64" t="s">
        <v>3</v>
      </c>
      <c r="B40" s="64"/>
      <c r="C40" s="64"/>
      <c r="D40" s="64"/>
      <c r="E40" s="64"/>
      <c r="F40" s="31">
        <f>E18</f>
        <v>648160.63</v>
      </c>
    </row>
    <row r="41" spans="1:9" ht="15.75" x14ac:dyDescent="0.25">
      <c r="A41" s="64" t="s">
        <v>2</v>
      </c>
      <c r="B41" s="64"/>
      <c r="C41" s="64"/>
      <c r="D41" s="64"/>
      <c r="E41" s="64"/>
      <c r="F41" s="3">
        <f>F18</f>
        <v>668699.88</v>
      </c>
      <c r="H41" s="2"/>
    </row>
    <row r="42" spans="1:9" ht="15.75" x14ac:dyDescent="0.25">
      <c r="A42" s="63" t="s">
        <v>1</v>
      </c>
      <c r="B42" s="63"/>
      <c r="C42" s="63"/>
      <c r="D42" s="63"/>
      <c r="E42" s="63"/>
      <c r="F42" s="3">
        <f>F29+F40-F39</f>
        <v>196807.15000000014</v>
      </c>
      <c r="H42" s="4"/>
    </row>
    <row r="44" spans="1:9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41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98" t="s">
        <v>56</v>
      </c>
      <c r="B1" s="98"/>
      <c r="C1" s="98"/>
      <c r="D1" s="98"/>
      <c r="E1" s="98"/>
      <c r="F1" s="98"/>
      <c r="G1" s="99"/>
      <c r="H1" s="1"/>
      <c r="I1" s="1"/>
    </row>
    <row r="2" spans="1:9" ht="29.2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20" t="s">
        <v>33</v>
      </c>
      <c r="B9" s="121"/>
      <c r="C9" s="121"/>
      <c r="D9" s="122"/>
      <c r="E9" s="50" t="s">
        <v>32</v>
      </c>
      <c r="F9" s="50" t="s">
        <v>31</v>
      </c>
      <c r="G9" s="51" t="s">
        <v>57</v>
      </c>
    </row>
    <row r="10" spans="1:9" ht="15.75" x14ac:dyDescent="0.25">
      <c r="A10" s="126" t="s">
        <v>29</v>
      </c>
      <c r="B10" s="127"/>
      <c r="C10" s="127"/>
      <c r="D10" s="128"/>
      <c r="E10" s="52">
        <f>SUM(E11:E16)</f>
        <v>-855.31999999999994</v>
      </c>
      <c r="F10" s="52">
        <f>SUM(F11:F16)</f>
        <v>2966.96</v>
      </c>
      <c r="G10" s="52">
        <f>SUM(G11:G16)</f>
        <v>161131.37</v>
      </c>
    </row>
    <row r="11" spans="1:9" ht="15.75" x14ac:dyDescent="0.25">
      <c r="A11" s="115" t="s">
        <v>28</v>
      </c>
      <c r="B11" s="116"/>
      <c r="C11" s="116"/>
      <c r="D11" s="117"/>
      <c r="E11" s="11">
        <v>0</v>
      </c>
      <c r="F11" s="11">
        <v>0</v>
      </c>
      <c r="G11" s="11">
        <v>71580.350000000006</v>
      </c>
    </row>
    <row r="12" spans="1:9" ht="15.75" x14ac:dyDescent="0.25">
      <c r="A12" s="115" t="s">
        <v>27</v>
      </c>
      <c r="B12" s="116"/>
      <c r="C12" s="116"/>
      <c r="D12" s="117"/>
      <c r="E12" s="11"/>
      <c r="F12" s="11"/>
      <c r="G12" s="11"/>
    </row>
    <row r="13" spans="1:9" ht="15.75" x14ac:dyDescent="0.25">
      <c r="A13" s="115" t="s">
        <v>26</v>
      </c>
      <c r="B13" s="116"/>
      <c r="C13" s="116"/>
      <c r="D13" s="117"/>
      <c r="E13" s="11">
        <v>-197.98</v>
      </c>
      <c r="F13" s="11">
        <v>1126.8900000000001</v>
      </c>
      <c r="G13" s="11">
        <v>29230.39</v>
      </c>
    </row>
    <row r="14" spans="1:9" ht="15.75" x14ac:dyDescent="0.25">
      <c r="A14" s="115" t="s">
        <v>25</v>
      </c>
      <c r="B14" s="116"/>
      <c r="C14" s="116"/>
      <c r="D14" s="117"/>
      <c r="E14" s="11">
        <v>-316.29000000000002</v>
      </c>
      <c r="F14" s="11">
        <v>1953.12</v>
      </c>
      <c r="G14" s="11">
        <v>52670.2</v>
      </c>
    </row>
    <row r="15" spans="1:9" ht="15.75" x14ac:dyDescent="0.25">
      <c r="A15" s="119" t="s">
        <v>24</v>
      </c>
      <c r="B15" s="119"/>
      <c r="C15" s="119"/>
      <c r="D15" s="119"/>
      <c r="E15" s="11">
        <v>0</v>
      </c>
      <c r="F15" s="11">
        <v>0</v>
      </c>
      <c r="G15" s="11">
        <v>1751.41</v>
      </c>
    </row>
    <row r="16" spans="1:9" ht="15.75" x14ac:dyDescent="0.25">
      <c r="A16" s="115" t="s">
        <v>58</v>
      </c>
      <c r="B16" s="116"/>
      <c r="C16" s="116"/>
      <c r="D16" s="117"/>
      <c r="E16" s="11">
        <v>-341.05</v>
      </c>
      <c r="F16" s="11">
        <v>-113.05</v>
      </c>
      <c r="G16" s="11">
        <v>5899.02</v>
      </c>
    </row>
    <row r="17" spans="1:7" ht="65.25" customHeight="1" x14ac:dyDescent="0.25">
      <c r="A17" s="129" t="s">
        <v>59</v>
      </c>
      <c r="B17" s="130"/>
      <c r="C17" s="130"/>
      <c r="D17" s="131"/>
      <c r="E17" s="11">
        <v>741128.14</v>
      </c>
      <c r="F17" s="11">
        <v>629094.18999999994</v>
      </c>
      <c r="G17" s="11">
        <v>315401.05</v>
      </c>
    </row>
    <row r="18" spans="1:7" ht="15.75" hidden="1" x14ac:dyDescent="0.25">
      <c r="A18" s="119" t="s">
        <v>21</v>
      </c>
      <c r="B18" s="119"/>
      <c r="C18" s="119"/>
      <c r="D18" s="119"/>
      <c r="E18" s="11"/>
      <c r="F18" s="11"/>
      <c r="G18" s="11"/>
    </row>
    <row r="19" spans="1:7" ht="15.75" hidden="1" x14ac:dyDescent="0.25">
      <c r="A19" s="119" t="s">
        <v>20</v>
      </c>
      <c r="B19" s="119"/>
      <c r="C19" s="119"/>
      <c r="D19" s="119"/>
      <c r="E19" s="11"/>
      <c r="F19" s="11"/>
      <c r="G19" s="11"/>
    </row>
    <row r="20" spans="1:7" ht="15.75" hidden="1" x14ac:dyDescent="0.25">
      <c r="A20" s="119" t="s">
        <v>19</v>
      </c>
      <c r="B20" s="119"/>
      <c r="C20" s="119"/>
      <c r="D20" s="119"/>
      <c r="E20" s="11"/>
      <c r="F20" s="11"/>
      <c r="G20" s="11"/>
    </row>
    <row r="21" spans="1:7" ht="15.75" x14ac:dyDescent="0.25">
      <c r="A21" s="123" t="s">
        <v>60</v>
      </c>
      <c r="B21" s="124"/>
      <c r="C21" s="124"/>
      <c r="D21" s="125"/>
      <c r="E21" s="53">
        <f>E22+E23+E24+E25</f>
        <v>18215.72</v>
      </c>
      <c r="F21" s="53">
        <f t="shared" ref="F21:G21" si="0">F22+F23+F24+F25</f>
        <v>15364.479999999998</v>
      </c>
      <c r="G21" s="53">
        <f t="shared" si="0"/>
        <v>7837.9800000000005</v>
      </c>
    </row>
    <row r="22" spans="1:7" ht="15.75" x14ac:dyDescent="0.25">
      <c r="A22" s="115" t="s">
        <v>18</v>
      </c>
      <c r="B22" s="116"/>
      <c r="C22" s="116"/>
      <c r="D22" s="117"/>
      <c r="E22" s="11">
        <v>1720.36</v>
      </c>
      <c r="F22" s="11">
        <v>1512.47</v>
      </c>
      <c r="G22" s="11">
        <v>748.28</v>
      </c>
    </row>
    <row r="23" spans="1:7" ht="15.75" x14ac:dyDescent="0.25">
      <c r="A23" s="115" t="s">
        <v>17</v>
      </c>
      <c r="B23" s="116"/>
      <c r="C23" s="116"/>
      <c r="D23" s="117"/>
      <c r="E23" s="11"/>
      <c r="F23" s="11"/>
      <c r="G23" s="11"/>
    </row>
    <row r="24" spans="1:7" ht="15.75" x14ac:dyDescent="0.25">
      <c r="A24" s="115" t="s">
        <v>16</v>
      </c>
      <c r="B24" s="116"/>
      <c r="C24" s="116"/>
      <c r="D24" s="117"/>
      <c r="E24" s="11">
        <v>16111.21</v>
      </c>
      <c r="F24" s="11">
        <v>13849.21</v>
      </c>
      <c r="G24" s="11">
        <v>6708.35</v>
      </c>
    </row>
    <row r="25" spans="1:7" ht="15.75" x14ac:dyDescent="0.25">
      <c r="A25" s="115" t="s">
        <v>61</v>
      </c>
      <c r="B25" s="116"/>
      <c r="C25" s="116"/>
      <c r="D25" s="117"/>
      <c r="E25" s="11">
        <v>384.15</v>
      </c>
      <c r="F25" s="11">
        <v>2.8</v>
      </c>
      <c r="G25" s="11">
        <v>381.35</v>
      </c>
    </row>
    <row r="26" spans="1:7" ht="15.75" hidden="1" x14ac:dyDescent="0.25">
      <c r="A26" s="118" t="s">
        <v>15</v>
      </c>
      <c r="B26" s="118"/>
      <c r="C26" s="118"/>
      <c r="D26" s="118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19" t="s">
        <v>14</v>
      </c>
      <c r="B27" s="119"/>
      <c r="C27" s="119"/>
      <c r="D27" s="119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62</v>
      </c>
      <c r="B30" s="64"/>
      <c r="C30" s="64"/>
      <c r="D30" s="64"/>
      <c r="E30" s="64"/>
      <c r="F30" s="12">
        <f>'2021'!F42</f>
        <v>196807.15000000014</v>
      </c>
      <c r="G30" s="29"/>
    </row>
    <row r="31" spans="1:7" x14ac:dyDescent="0.2">
      <c r="A31" s="77" t="s">
        <v>63</v>
      </c>
      <c r="B31" s="78"/>
      <c r="C31" s="78"/>
      <c r="D31" s="78"/>
      <c r="E31" s="79"/>
      <c r="F31" s="70">
        <v>126590.47</v>
      </c>
    </row>
    <row r="32" spans="1:7" ht="65.2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64</v>
      </c>
      <c r="B33" s="78"/>
      <c r="C33" s="78"/>
      <c r="D33" s="78"/>
      <c r="E33" s="79"/>
      <c r="F33" s="70">
        <f>197365.04+56159.74</f>
        <v>253524.78</v>
      </c>
      <c r="G33" s="1"/>
      <c r="H33" s="1"/>
    </row>
    <row r="34" spans="1:8" ht="92.25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70.5" customHeight="1" x14ac:dyDescent="0.25">
      <c r="A35" s="83" t="s">
        <v>65</v>
      </c>
      <c r="B35" s="84"/>
      <c r="C35" s="84"/>
      <c r="D35" s="84"/>
      <c r="E35" s="85"/>
      <c r="F35" s="3">
        <v>185047.19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565162.43999999994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125739.19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21113.3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104625.89</v>
      </c>
    </row>
    <row r="40" spans="1:8" ht="15.75" hidden="1" x14ac:dyDescent="0.25">
      <c r="A40" s="111" t="s">
        <v>67</v>
      </c>
      <c r="B40" s="112"/>
      <c r="C40" s="112"/>
      <c r="D40" s="112"/>
      <c r="E40" s="113"/>
      <c r="F40" s="30">
        <v>0</v>
      </c>
    </row>
    <row r="41" spans="1:8" ht="15.75" x14ac:dyDescent="0.25">
      <c r="A41" s="63" t="s">
        <v>68</v>
      </c>
      <c r="B41" s="63"/>
      <c r="C41" s="63"/>
      <c r="D41" s="63"/>
      <c r="E41" s="63"/>
      <c r="F41" s="3">
        <f>F36+F37</f>
        <v>690901.62999999989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741128.14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629094.18999999994</v>
      </c>
    </row>
    <row r="44" spans="1:8" ht="15.75" x14ac:dyDescent="0.25">
      <c r="A44" s="114" t="s">
        <v>69</v>
      </c>
      <c r="B44" s="114"/>
      <c r="C44" s="114"/>
      <c r="D44" s="114"/>
      <c r="E44" s="114"/>
      <c r="F44" s="3">
        <f>F30+F42-F41</f>
        <v>247033.66000000027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10" t="s">
        <v>70</v>
      </c>
      <c r="B48" s="110"/>
      <c r="C48" s="110"/>
      <c r="D48" s="110"/>
      <c r="E48" s="110"/>
      <c r="F48" s="48">
        <f>F44-G17</f>
        <v>-68367.389999999723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K44" sqref="K4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  <c r="I1" s="1"/>
    </row>
    <row r="2" spans="1:9" customFormat="1" ht="29.2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20" t="s">
        <v>33</v>
      </c>
      <c r="B9" s="121"/>
      <c r="C9" s="121"/>
      <c r="D9" s="122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26" t="s">
        <v>29</v>
      </c>
      <c r="B10" s="127"/>
      <c r="C10" s="127"/>
      <c r="D10" s="128"/>
      <c r="E10" s="60">
        <f>SUM(E11:E16)</f>
        <v>-19.690000000000001</v>
      </c>
      <c r="F10" s="60">
        <f>SUM(F11:F16)</f>
        <v>16171.22</v>
      </c>
      <c r="G10" s="60">
        <f>SUM(G11:G16)</f>
        <v>139041.44</v>
      </c>
      <c r="H10" s="4"/>
    </row>
    <row r="11" spans="1:9" s="1" customFormat="1" ht="15.75" x14ac:dyDescent="0.25">
      <c r="A11" s="115" t="s">
        <v>28</v>
      </c>
      <c r="B11" s="116"/>
      <c r="C11" s="116"/>
      <c r="D11" s="117"/>
      <c r="E11" s="61"/>
      <c r="F11" s="61"/>
      <c r="G11" s="61"/>
      <c r="H11" s="4"/>
    </row>
    <row r="12" spans="1:9" s="1" customFormat="1" ht="15.75" x14ac:dyDescent="0.25">
      <c r="A12" s="115" t="s">
        <v>27</v>
      </c>
      <c r="B12" s="116"/>
      <c r="C12" s="116"/>
      <c r="D12" s="117"/>
      <c r="E12" s="61">
        <v>0</v>
      </c>
      <c r="F12" s="61">
        <v>0</v>
      </c>
      <c r="G12" s="61">
        <v>0</v>
      </c>
      <c r="H12" s="4"/>
    </row>
    <row r="13" spans="1:9" s="1" customFormat="1" ht="15.75" x14ac:dyDescent="0.25">
      <c r="A13" s="115" t="s">
        <v>26</v>
      </c>
      <c r="B13" s="116"/>
      <c r="C13" s="116"/>
      <c r="D13" s="117"/>
      <c r="E13" s="61">
        <v>0</v>
      </c>
      <c r="F13" s="61">
        <v>5637.13</v>
      </c>
      <c r="G13" s="61">
        <v>23593.26</v>
      </c>
      <c r="H13" s="4"/>
    </row>
    <row r="14" spans="1:9" s="1" customFormat="1" ht="15.75" x14ac:dyDescent="0.25">
      <c r="A14" s="115" t="s">
        <v>25</v>
      </c>
      <c r="B14" s="116"/>
      <c r="C14" s="116"/>
      <c r="D14" s="117"/>
      <c r="E14" s="61">
        <v>-19.690000000000001</v>
      </c>
      <c r="F14" s="61">
        <v>9089.99</v>
      </c>
      <c r="G14" s="61">
        <v>43560.52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1751.41</v>
      </c>
      <c r="H15" s="4"/>
    </row>
    <row r="16" spans="1:9" s="1" customFormat="1" ht="15.75" x14ac:dyDescent="0.25">
      <c r="A16" s="115" t="s">
        <v>72</v>
      </c>
      <c r="B16" s="116"/>
      <c r="C16" s="116"/>
      <c r="D16" s="117"/>
      <c r="E16" s="61">
        <v>0</v>
      </c>
      <c r="F16" s="61">
        <v>1444.1</v>
      </c>
      <c r="G16" s="61">
        <v>70136.25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832307.91</v>
      </c>
      <c r="F17" s="60">
        <v>786170.49</v>
      </c>
      <c r="G17" s="60">
        <v>360240.27</v>
      </c>
      <c r="H17" s="4"/>
    </row>
    <row r="18" spans="1:10" s="1" customFormat="1" ht="15.75" hidden="1" x14ac:dyDescent="0.25">
      <c r="A18" s="119" t="s">
        <v>21</v>
      </c>
      <c r="B18" s="119"/>
      <c r="C18" s="119"/>
      <c r="D18" s="119"/>
      <c r="E18" s="61"/>
      <c r="F18" s="61"/>
      <c r="G18" s="61"/>
      <c r="H18" s="4"/>
      <c r="J18" s="4"/>
    </row>
    <row r="19" spans="1:10" s="1" customFormat="1" ht="15.75" hidden="1" x14ac:dyDescent="0.25">
      <c r="A19" s="119" t="s">
        <v>20</v>
      </c>
      <c r="B19" s="119"/>
      <c r="C19" s="119"/>
      <c r="D19" s="119"/>
      <c r="E19" s="61"/>
      <c r="F19" s="61"/>
      <c r="G19" s="61"/>
      <c r="H19" s="4"/>
    </row>
    <row r="20" spans="1:10" s="1" customFormat="1" ht="15.75" hidden="1" x14ac:dyDescent="0.25">
      <c r="A20" s="119" t="s">
        <v>19</v>
      </c>
      <c r="B20" s="119"/>
      <c r="C20" s="119"/>
      <c r="D20" s="119"/>
      <c r="E20" s="61"/>
      <c r="F20" s="61"/>
      <c r="G20" s="61"/>
      <c r="H20" s="4"/>
    </row>
    <row r="21" spans="1:10" s="1" customFormat="1" ht="32.25" customHeight="1" x14ac:dyDescent="0.25">
      <c r="A21" s="123" t="s">
        <v>74</v>
      </c>
      <c r="B21" s="124"/>
      <c r="C21" s="124"/>
      <c r="D21" s="125"/>
      <c r="E21" s="60">
        <f>SUM(E22:E25)</f>
        <v>44696.09</v>
      </c>
      <c r="F21" s="60">
        <f>SUM(F22:F25)</f>
        <v>36538.54</v>
      </c>
      <c r="G21" s="60">
        <f>SUM(G22:G25)</f>
        <v>15995.529999999999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5928.46</v>
      </c>
      <c r="F22" s="61">
        <v>5187.75</v>
      </c>
      <c r="G22" s="61">
        <v>1488.99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34750.339999999997</v>
      </c>
      <c r="F24" s="61">
        <v>27705.72</v>
      </c>
      <c r="G24" s="61">
        <v>13752.97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4017.29</v>
      </c>
      <c r="F25" s="61">
        <v>3645.07</v>
      </c>
      <c r="G25" s="61">
        <v>753.57</v>
      </c>
      <c r="H25" s="4"/>
    </row>
    <row r="26" spans="1:10" s="1" customFormat="1" ht="15.75" hidden="1" x14ac:dyDescent="0.25">
      <c r="A26" s="118" t="s">
        <v>15</v>
      </c>
      <c r="B26" s="118"/>
      <c r="C26" s="118"/>
      <c r="D26" s="118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19" t="s">
        <v>14</v>
      </c>
      <c r="B27" s="119"/>
      <c r="C27" s="119"/>
      <c r="D27" s="119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247033.66000000027</v>
      </c>
      <c r="G30" s="29"/>
      <c r="H30" s="4"/>
    </row>
    <row r="31" spans="1:10" s="1" customFormat="1" ht="13.35" customHeight="1" x14ac:dyDescent="0.2">
      <c r="A31" s="77" t="s">
        <v>63</v>
      </c>
      <c r="B31" s="78"/>
      <c r="C31" s="78"/>
      <c r="D31" s="78"/>
      <c r="E31" s="79"/>
      <c r="F31" s="70">
        <v>19612.53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64</v>
      </c>
      <c r="B33" s="78"/>
      <c r="C33" s="78"/>
      <c r="D33" s="78"/>
      <c r="E33" s="79"/>
      <c r="F33" s="70">
        <f>207835.74+52515.66</f>
        <v>260351.4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161873.37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441837.3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99755.62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23887.33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75868.289999999994</v>
      </c>
      <c r="G39" s="4"/>
      <c r="H39" s="4"/>
    </row>
    <row r="40" spans="1:10" s="1" customFormat="1" ht="15.75" hidden="1" x14ac:dyDescent="0.25">
      <c r="A40" s="111" t="s">
        <v>67</v>
      </c>
      <c r="B40" s="112"/>
      <c r="C40" s="112"/>
      <c r="D40" s="112"/>
      <c r="E40" s="113"/>
      <c r="F40" s="30">
        <v>0</v>
      </c>
      <c r="G40" s="4"/>
      <c r="H40" s="4"/>
    </row>
    <row r="41" spans="1:10" s="1" customFormat="1" ht="15.75" x14ac:dyDescent="0.25">
      <c r="A41" s="63" t="s">
        <v>68</v>
      </c>
      <c r="B41" s="63"/>
      <c r="C41" s="63"/>
      <c r="D41" s="63"/>
      <c r="E41" s="63"/>
      <c r="F41" s="3">
        <f>F36+F37</f>
        <v>541592.91999999993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832307.91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786170.49</v>
      </c>
      <c r="G43" s="4"/>
      <c r="H43" s="4"/>
    </row>
    <row r="44" spans="1:10" s="1" customFormat="1" ht="15.75" x14ac:dyDescent="0.25">
      <c r="A44" s="114" t="s">
        <v>69</v>
      </c>
      <c r="B44" s="114"/>
      <c r="C44" s="114"/>
      <c r="D44" s="114"/>
      <c r="E44" s="114"/>
      <c r="F44" s="3">
        <f>F30+F42-F41</f>
        <v>537748.65000000037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10" t="s">
        <v>70</v>
      </c>
      <c r="B48" s="110"/>
      <c r="C48" s="110"/>
      <c r="D48" s="110"/>
      <c r="E48" s="110"/>
      <c r="F48" s="48">
        <f>F44-G17</f>
        <v>177508.38000000035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2023-03-29T08:13:46Z</cp:lastPrinted>
  <dcterms:created xsi:type="dcterms:W3CDTF">2018-02-14T13:15:51Z</dcterms:created>
  <dcterms:modified xsi:type="dcterms:W3CDTF">2024-03-28T08:10:05Z</dcterms:modified>
</cp:coreProperties>
</file>